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EA58010F-9C39-F14D-BCE1-6E1514D2BCB3}" xr6:coauthVersionLast="47" xr6:coauthVersionMax="47" xr10:uidLastSave="{3A2FB9B2-B2B6-E842-A1AD-C7A2C5CEB9AA}"/>
  <bookViews>
    <workbookView xWindow="8780" yWindow="776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<sst xmlns="http://schemas.openxmlformats.org/spreadsheetml/2006/main" count="12" uniqueCount="12">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</sst>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C3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127</v>
      </c>
    </row>
    <row r="5" spans="6:10">
      <c r="I5" t="s">
        <v>11</v>
      </c>
      <c r="J5">
        <v>176266</v>
      </c>
    </row>
    <row r="7" spans="6:10">
      <c r="F7" t="s">
        <v>1</v>
      </c>
      <c r="G7">
        <f>H7+(I7*G8)</f>
        <v>178628571.35500002</v>
      </c>
      <c r="H7" s="7">
        <v>155403322.53</v>
      </c>
      <c r="I7">
        <f>J5*J4</f>
        <v>22385782</v>
      </c>
    </row>
    <row r="8" spans="6:10">
      <c r="F8" t="s">
        <v>2</v>
      </c>
      <c r="G8">
        <v>1.0375000000000001</v>
      </c>
      <c r="H8" s="2"/>
      <c r="J8" t="s">
        <v>9</v>
      </c>
    </row>
    <row r="9" spans="6:10">
      <c r="F9" t="s">
        <v>3</v>
      </c>
      <c r="G9" s="3">
        <f>G7/G8</f>
        <v>172172116.96867469</v>
      </c>
      <c r="H9" s="2"/>
    </row>
    <row r="10" spans="6:10">
      <c r="F10" t="s">
        <v>4</v>
      </c>
      <c r="G10" s="4">
        <v>492962.42</v>
      </c>
      <c r="H10" s="2"/>
    </row>
    <row r="11" spans="6:10">
      <c r="F11" t="s">
        <v>8</v>
      </c>
      <c r="G11" s="4">
        <v>-151239.57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172513839.81867468</v>
      </c>
      <c r="H13" s="2"/>
      <c r="I13" s="5"/>
    </row>
    <row r="14" spans="6:10">
      <c r="F14" t="s">
        <v>0</v>
      </c>
      <c r="G14" s="4">
        <v>172513839.81</v>
      </c>
      <c r="H14" s="2"/>
      <c r="J14" s="3"/>
    </row>
    <row r="15" spans="6:10">
      <c r="F15" t="s">
        <v>6</v>
      </c>
      <c r="G15" s="1">
        <f>G13/G14-1</f>
        <v>5.0283999186717665E-11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8d7f15c9-f565-407b-a8f7-533c7d467fcc"/>
    <ds:schemaRef ds:uri="http://purl.org/dc/terms/"/>
    <ds:schemaRef ds:uri="http://schemas.openxmlformats.org/package/2006/metadata/core-properties"/>
    <ds:schemaRef ds:uri="c5de988d-6923-4f6b-a43f-2c58cedd48df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2025-03-03T11:27:06Z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